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Шестой созыв\Решения\НПА за 30 декабря 2020\"/>
    </mc:Choice>
  </mc:AlternateContent>
  <xr:revisionPtr revIDLastSave="0" documentId="8_{ADF5D19E-7C56-4F87-9D04-1D35C418ED9A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на 31,12" sheetId="4" r:id="rId1"/>
    <sheet name="Лист2" sheetId="2" r:id="rId2"/>
    <sheet name="Лист3" sheetId="3" r:id="rId3"/>
  </sheets>
  <calcPr calcId="181029" iterateDelta="1E-4"/>
</workbook>
</file>

<file path=xl/calcChain.xml><?xml version="1.0" encoding="utf-8"?>
<calcChain xmlns="http://schemas.openxmlformats.org/spreadsheetml/2006/main">
  <c r="D46" i="4" l="1"/>
  <c r="C46" i="4"/>
  <c r="D38" i="4"/>
  <c r="C38" i="4"/>
  <c r="D35" i="4"/>
  <c r="C35" i="4"/>
  <c r="D25" i="4"/>
  <c r="C25" i="4"/>
  <c r="D20" i="4"/>
  <c r="C20" i="4"/>
  <c r="D18" i="4"/>
  <c r="C18" i="4"/>
  <c r="D16" i="4"/>
  <c r="D15" i="4" s="1"/>
  <c r="C16" i="4"/>
  <c r="C15" i="4" l="1"/>
  <c r="D34" i="4"/>
  <c r="D33" i="4" s="1"/>
  <c r="C34" i="4"/>
  <c r="C33" i="4" s="1"/>
  <c r="C62" i="4" s="1"/>
  <c r="D62" i="4"/>
</calcChain>
</file>

<file path=xl/sharedStrings.xml><?xml version="1.0" encoding="utf-8"?>
<sst xmlns="http://schemas.openxmlformats.org/spreadsheetml/2006/main" count="111" uniqueCount="111">
  <si>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</si>
  <si>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</si>
  <si>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</si>
  <si>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</si>
  <si>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</si>
  <si>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</si>
  <si>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</si>
  <si>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</si>
  <si>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</si>
  <si>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</si>
  <si>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</si>
  <si>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</si>
  <si>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</si>
  <si>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</si>
  <si>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</si>
  <si>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</si>
  <si>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</si>
  <si>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</si>
  <si>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</si>
  <si>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</si>
  <si>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</si>
  <si>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</si>
  <si>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</si>
  <si>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</si>
  <si>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</si>
  <si>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</si>
  <si>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</si>
  <si>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</si>
  <si>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</si>
  <si>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</si>
  <si>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</si>
  <si>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</si>
  <si>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</si>
  <si>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</si>
  <si>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</si>
  <si>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</si>
  <si>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</si>
  <si>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</si>
  <si>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</si>
  <si>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</si>
  <si>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</si>
  <si>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</si>
  <si>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</si>
  <si>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</si>
  <si>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</si>
  <si>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</si>
  <si>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</si>
  <si>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</si>
  <si>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</si>
  <si>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</si>
  <si>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</si>
  <si>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</si>
  <si>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</si>
  <si>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</si>
  <si>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</si>
  <si>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</si>
  <si>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</si>
  <si>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</si>
  <si>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000 2 02 35137 05 0000 150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</si>
  <si>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</si>
  <si>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</si>
  <si>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</si>
  <si>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</si>
  <si>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</si>
  <si>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</si>
  <si>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</si>
  <si>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</si>
  <si>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</si>
  <si>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</si>
  <si>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</si>
  <si>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</si>
  <si>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</si>
  <si>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</si>
  <si>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</si>
  <si>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</si>
  <si>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000 2 02 35280 05 0000 150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</si>
  <si>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</si>
  <si>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000 2 02 35380 05 0000 150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</si>
  <si>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</si>
  <si>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</si>
  <si>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</si>
  <si>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2021 год</t>
  </si>
  <si>
    <t>Безвозмездные поступления от других бюджетов бюджетной системы Российской Федерации</t>
  </si>
  <si>
    <t xml:space="preserve">000 1 05 02000 02 0000 110 </t>
  </si>
  <si>
    <t xml:space="preserve">000 1 05 01000 00 0000 110 </t>
  </si>
  <si>
    <t xml:space="preserve">000 1 05 03000 01 0000 110 </t>
  </si>
  <si>
    <t xml:space="preserve">Еткульского муниципального района на 2020 год </t>
  </si>
  <si>
    <t>и на плановый период 2021 и 2022 годов"</t>
  </si>
  <si>
    <t>Доходы местного бюджета  на плановый период 2021 и 2022 годов</t>
  </si>
  <si>
    <t>2022 год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</si>
  <si>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</si>
  <si>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</si>
  <si>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</si>
  <si>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</si>
  <si>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</si>
  <si>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</si>
  <si>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</si>
  <si>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000 2 02 15009 05 0000 150</t>
  </si>
  <si>
    <t>Дотация на частичную компенсацию дополнительных расходов на повышение оплаты труда работников бюджетной сферы и иные цели</t>
  </si>
  <si>
    <t xml:space="preserve">000 2 02 25210 05 0000 150 </t>
  </si>
  <si>
    <t>Субсидии местным бюджетам на внедрение целевой модели цифровой образовательной среды в общеобразовательных организациях</t>
  </si>
  <si>
    <t xml:space="preserve">000 2 02 25467 05 0000 150 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</si>
  <si>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</si>
  <si>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000 2 02 25497 05 0000 150 </t>
  </si>
  <si>
    <t>Субсидии местным бюджетам на предоставление молодым семьям - участникам подпрограммы "Оказание молодым семьям государственной поддержки  для улучшения жилищных условий" государственной программы Челябинской области "Обеспечение доступным и комфортным  жильем граждан РФ в Челябинской области" социальных выплат на приобретение жилого помещения эконом- класса или создание объекта индивидуального жилого строительства эконом класса</t>
  </si>
  <si>
    <t>к   решению   Собрания депутатов Еткульского муниципального района</t>
  </si>
  <si>
    <t>Приложение  №   2</t>
  </si>
  <si>
    <t>Приложение № 3</t>
  </si>
  <si>
    <t xml:space="preserve">от  18.12.2019г.  № 632 </t>
  </si>
  <si>
    <t xml:space="preserve">Субвенции бюджетам муниципальных районов  на государственную регистрацию актов гражданского состояния </t>
  </si>
  <si>
    <t xml:space="preserve">от 30.12.2020 г. № 77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</si>
</sst>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49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8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7" fillId="0" borderId="3" xfId="0" applyFont="1" applyFill="1" applyBorder="1"/>
    <xf numFmtId="164" fontId="7" fillId="0" borderId="3" xfId="0" applyNumberFormat="1" applyFont="1" applyFill="1" applyBorder="1"/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/>
    <xf numFmtId="164" fontId="12" fillId="0" borderId="3" xfId="0" applyNumberFormat="1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164" fontId="5" fillId="0" borderId="3" xfId="0" applyNumberFormat="1" applyFont="1" applyFill="1" applyBorder="1"/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14" fillId="0" borderId="4" xfId="0" applyFont="1" applyFill="1" applyBorder="1"/>
    <xf numFmtId="0" fontId="16" fillId="0" borderId="0" xfId="1" applyFont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16" fillId="0" borderId="0" xfId="1" applyFont="1" applyAlignment="1">
      <alignment horizontal="right" wrapText="1"/>
    </xf>
    <xf numFmtId="0" fontId="16" fillId="0" borderId="0" xfId="1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zoomScaleNormal="100" workbookViewId="0">
      <selection activeCell="B3" sqref="B3:D3"/>
    </sheetView>
  </sheetViews>
  <sheetFormatPr defaultColWidth="9.140625" defaultRowHeight="15" x14ac:dyDescent="0.25"/>
  <cols>
    <col min="1" max="1" width="30.5703125" style="2" customWidth="1"/>
    <col min="2" max="2" width="41" style="2" customWidth="1"/>
    <col min="3" max="3" width="16.28515625" style="2" customWidth="1"/>
    <col min="4" max="4" width="15.7109375" style="2" customWidth="1"/>
    <col min="5" max="16384" width="9.140625" style="2"/>
  </cols>
  <sheetData>
    <row r="1" spans="1:5" x14ac:dyDescent="0.25">
      <c r="D1" s="41" t="s">
        <v>106</v>
      </c>
    </row>
    <row r="2" spans="1:5" ht="15" customHeight="1" x14ac:dyDescent="0.25">
      <c r="B2" s="47" t="s">
        <v>105</v>
      </c>
      <c r="C2" s="47"/>
      <c r="D2" s="47"/>
    </row>
    <row r="3" spans="1:5" x14ac:dyDescent="0.25">
      <c r="B3" s="48" t="s">
        <v>110</v>
      </c>
      <c r="C3" s="48"/>
      <c r="D3" s="48"/>
    </row>
    <row r="4" spans="1:5" x14ac:dyDescent="0.25">
      <c r="D4" s="3" t="s">
        <v>107</v>
      </c>
    </row>
    <row r="5" spans="1:5" x14ac:dyDescent="0.25">
      <c r="B5" s="43" t="s">
        <v>0</v>
      </c>
      <c r="C5" s="43"/>
      <c r="D5" s="43"/>
    </row>
    <row r="6" spans="1:5" x14ac:dyDescent="0.25">
      <c r="B6" s="43" t="s">
        <v>1</v>
      </c>
      <c r="C6" s="43"/>
      <c r="D6" s="43"/>
    </row>
    <row r="7" spans="1:5" x14ac:dyDescent="0.25">
      <c r="B7" s="43" t="s">
        <v>86</v>
      </c>
      <c r="C7" s="43"/>
      <c r="D7" s="43"/>
    </row>
    <row r="8" spans="1:5" x14ac:dyDescent="0.25">
      <c r="B8" s="43" t="s">
        <v>87</v>
      </c>
      <c r="C8" s="43"/>
      <c r="D8" s="43"/>
    </row>
    <row r="9" spans="1:5" x14ac:dyDescent="0.25">
      <c r="B9" s="43" t="s">
        <v>108</v>
      </c>
      <c r="C9" s="43"/>
      <c r="D9" s="43"/>
      <c r="E9" s="42"/>
    </row>
    <row r="11" spans="1:5" ht="15" customHeight="1" x14ac:dyDescent="0.25">
      <c r="A11" s="44" t="s">
        <v>88</v>
      </c>
      <c r="B11" s="44"/>
      <c r="C11" s="44"/>
    </row>
    <row r="12" spans="1:5" x14ac:dyDescent="0.25">
      <c r="C12" s="1"/>
      <c r="D12" s="1" t="s">
        <v>4</v>
      </c>
    </row>
    <row r="13" spans="1:5" ht="49.5" x14ac:dyDescent="0.25">
      <c r="A13" s="4" t="s">
        <v>2</v>
      </c>
      <c r="B13" s="5" t="s">
        <v>3</v>
      </c>
      <c r="C13" s="5" t="s">
        <v>81</v>
      </c>
      <c r="D13" s="5" t="s">
        <v>89</v>
      </c>
    </row>
    <row r="14" spans="1:5" ht="16.5" x14ac:dyDescent="0.25">
      <c r="A14" s="6" t="s">
        <v>5</v>
      </c>
      <c r="B14" s="7">
        <v>2</v>
      </c>
      <c r="C14" s="7">
        <v>3</v>
      </c>
      <c r="D14" s="8"/>
    </row>
    <row r="15" spans="1:5" ht="15.75" x14ac:dyDescent="0.25">
      <c r="A15" s="9" t="s">
        <v>6</v>
      </c>
      <c r="B15" s="10" t="s">
        <v>7</v>
      </c>
      <c r="C15" s="11">
        <f>C16+C18+C20+C25+C27+C28+C29+C30+C31+C32</f>
        <v>369222.10000000003</v>
      </c>
      <c r="D15" s="11">
        <f>D16+D18+D20+D25+D27+D28+D29+D30+D31+D32</f>
        <v>386562.9</v>
      </c>
    </row>
    <row r="16" spans="1:5" ht="15.75" x14ac:dyDescent="0.25">
      <c r="A16" s="12" t="s">
        <v>8</v>
      </c>
      <c r="B16" s="13" t="s">
        <v>9</v>
      </c>
      <c r="C16" s="11">
        <f>C17</f>
        <v>239857.348</v>
      </c>
      <c r="D16" s="11">
        <f>D17</f>
        <v>250468.128</v>
      </c>
    </row>
    <row r="17" spans="1:4" ht="15.75" x14ac:dyDescent="0.25">
      <c r="A17" s="14" t="s">
        <v>10</v>
      </c>
      <c r="B17" s="15" t="s">
        <v>11</v>
      </c>
      <c r="C17" s="16">
        <v>239857.348</v>
      </c>
      <c r="D17" s="17">
        <v>250468.128</v>
      </c>
    </row>
    <row r="18" spans="1:4" ht="47.25" x14ac:dyDescent="0.25">
      <c r="A18" s="9" t="s">
        <v>12</v>
      </c>
      <c r="B18" s="13" t="s">
        <v>13</v>
      </c>
      <c r="C18" s="11">
        <f>C19</f>
        <v>18738.2</v>
      </c>
      <c r="D18" s="11">
        <f>D19</f>
        <v>23887</v>
      </c>
    </row>
    <row r="19" spans="1:4" ht="47.25" x14ac:dyDescent="0.25">
      <c r="A19" s="18" t="s">
        <v>14</v>
      </c>
      <c r="B19" s="15" t="s">
        <v>15</v>
      </c>
      <c r="C19" s="17">
        <v>18738.2</v>
      </c>
      <c r="D19" s="17">
        <v>23887</v>
      </c>
    </row>
    <row r="20" spans="1:4" ht="15.75" x14ac:dyDescent="0.25">
      <c r="A20" s="12" t="s">
        <v>16</v>
      </c>
      <c r="B20" s="13" t="s">
        <v>17</v>
      </c>
      <c r="C20" s="11">
        <f>C21+C22+C23+C24</f>
        <v>28235.7</v>
      </c>
      <c r="D20" s="11">
        <f>D21+D22+D23+D24</f>
        <v>28830.5</v>
      </c>
    </row>
    <row r="21" spans="1:4" ht="47.25" x14ac:dyDescent="0.25">
      <c r="A21" s="18" t="s">
        <v>84</v>
      </c>
      <c r="B21" s="19" t="s">
        <v>18</v>
      </c>
      <c r="C21" s="17">
        <v>27127.3</v>
      </c>
      <c r="D21" s="17">
        <v>28212.400000000001</v>
      </c>
    </row>
    <row r="22" spans="1:4" ht="31.5" x14ac:dyDescent="0.25">
      <c r="A22" s="20" t="s">
        <v>83</v>
      </c>
      <c r="B22" s="21" t="s">
        <v>19</v>
      </c>
      <c r="C22" s="17">
        <v>497.2</v>
      </c>
      <c r="D22" s="17">
        <v>0</v>
      </c>
    </row>
    <row r="23" spans="1:4" ht="15.75" x14ac:dyDescent="0.25">
      <c r="A23" s="20" t="s">
        <v>85</v>
      </c>
      <c r="B23" s="22" t="s">
        <v>20</v>
      </c>
      <c r="C23" s="17">
        <v>431.2</v>
      </c>
      <c r="D23" s="17">
        <v>438.1</v>
      </c>
    </row>
    <row r="24" spans="1:4" ht="47.25" x14ac:dyDescent="0.25">
      <c r="A24" s="23" t="s">
        <v>22</v>
      </c>
      <c r="B24" s="21" t="s">
        <v>21</v>
      </c>
      <c r="C24" s="17">
        <v>180</v>
      </c>
      <c r="D24" s="17">
        <v>180</v>
      </c>
    </row>
    <row r="25" spans="1:4" ht="47.25" x14ac:dyDescent="0.25">
      <c r="A25" s="9" t="s">
        <v>23</v>
      </c>
      <c r="B25" s="24" t="s">
        <v>24</v>
      </c>
      <c r="C25" s="11">
        <f>C26</f>
        <v>46412.9</v>
      </c>
      <c r="D25" s="11">
        <f>D26</f>
        <v>47375.8</v>
      </c>
    </row>
    <row r="26" spans="1:4" ht="15.75" x14ac:dyDescent="0.25">
      <c r="A26" s="18" t="s">
        <v>25</v>
      </c>
      <c r="B26" s="25" t="s">
        <v>26</v>
      </c>
      <c r="C26" s="17">
        <v>46412.9</v>
      </c>
      <c r="D26" s="17">
        <v>47375.8</v>
      </c>
    </row>
    <row r="27" spans="1:4" ht="15.75" x14ac:dyDescent="0.25">
      <c r="A27" s="12" t="s">
        <v>27</v>
      </c>
      <c r="B27" s="13" t="s">
        <v>28</v>
      </c>
      <c r="C27" s="11">
        <v>5700</v>
      </c>
      <c r="D27" s="11">
        <v>5700</v>
      </c>
    </row>
    <row r="28" spans="1:4" ht="63" x14ac:dyDescent="0.25">
      <c r="A28" s="12" t="s">
        <v>29</v>
      </c>
      <c r="B28" s="13" t="s">
        <v>30</v>
      </c>
      <c r="C28" s="11">
        <v>13499</v>
      </c>
      <c r="D28" s="11">
        <v>13499</v>
      </c>
    </row>
    <row r="29" spans="1:4" ht="31.5" x14ac:dyDescent="0.25">
      <c r="A29" s="12" t="s">
        <v>31</v>
      </c>
      <c r="B29" s="13" t="s">
        <v>32</v>
      </c>
      <c r="C29" s="11">
        <v>587.952</v>
      </c>
      <c r="D29" s="11">
        <v>611.47199999999998</v>
      </c>
    </row>
    <row r="30" spans="1:4" ht="31.5" x14ac:dyDescent="0.25">
      <c r="A30" s="12" t="s">
        <v>33</v>
      </c>
      <c r="B30" s="13" t="s">
        <v>34</v>
      </c>
      <c r="C30" s="11">
        <v>10741</v>
      </c>
      <c r="D30" s="11">
        <v>10741</v>
      </c>
    </row>
    <row r="31" spans="1:4" ht="31.5" x14ac:dyDescent="0.25">
      <c r="A31" s="12" t="s">
        <v>35</v>
      </c>
      <c r="B31" s="13" t="s">
        <v>36</v>
      </c>
      <c r="C31" s="11">
        <v>4750</v>
      </c>
      <c r="D31" s="11">
        <v>4750</v>
      </c>
    </row>
    <row r="32" spans="1:4" ht="31.5" x14ac:dyDescent="0.25">
      <c r="A32" s="12" t="s">
        <v>37</v>
      </c>
      <c r="B32" s="13" t="s">
        <v>38</v>
      </c>
      <c r="C32" s="11">
        <v>700</v>
      </c>
      <c r="D32" s="11">
        <v>700</v>
      </c>
    </row>
    <row r="33" spans="1:4" ht="15.75" x14ac:dyDescent="0.25">
      <c r="A33" s="12" t="s">
        <v>39</v>
      </c>
      <c r="B33" s="10" t="s">
        <v>40</v>
      </c>
      <c r="C33" s="26">
        <f>C34</f>
        <v>732439.1</v>
      </c>
      <c r="D33" s="26">
        <f>D34</f>
        <v>693810.00000000012</v>
      </c>
    </row>
    <row r="34" spans="1:4" ht="47.25" x14ac:dyDescent="0.25">
      <c r="A34" s="12" t="s">
        <v>41</v>
      </c>
      <c r="B34" s="13" t="s">
        <v>82</v>
      </c>
      <c r="C34" s="27">
        <f>C38+C46+C35</f>
        <v>732439.1</v>
      </c>
      <c r="D34" s="27">
        <f>D38+D46+D35</f>
        <v>693810.00000000012</v>
      </c>
    </row>
    <row r="35" spans="1:4" ht="31.5" x14ac:dyDescent="0.25">
      <c r="A35" s="28" t="s">
        <v>90</v>
      </c>
      <c r="B35" s="29" t="s">
        <v>91</v>
      </c>
      <c r="C35" s="33">
        <f>C36+C37</f>
        <v>44778.6</v>
      </c>
      <c r="D35" s="33">
        <f>D36+D37</f>
        <v>46832.5</v>
      </c>
    </row>
    <row r="36" spans="1:4" ht="47.25" x14ac:dyDescent="0.25">
      <c r="A36" s="23" t="s">
        <v>92</v>
      </c>
      <c r="B36" s="30" t="s">
        <v>93</v>
      </c>
      <c r="C36" s="22">
        <v>37323</v>
      </c>
      <c r="D36" s="22">
        <v>39042</v>
      </c>
    </row>
    <row r="37" spans="1:4" ht="63" x14ac:dyDescent="0.25">
      <c r="A37" s="23" t="s">
        <v>97</v>
      </c>
      <c r="B37" s="30" t="s">
        <v>98</v>
      </c>
      <c r="C37" s="40">
        <v>7455.6</v>
      </c>
      <c r="D37" s="40">
        <v>7790.5</v>
      </c>
    </row>
    <row r="38" spans="1:4" ht="49.5" x14ac:dyDescent="0.25">
      <c r="A38" s="31" t="s">
        <v>42</v>
      </c>
      <c r="B38" s="32" t="s">
        <v>43</v>
      </c>
      <c r="C38" s="33">
        <f>SUM(C39:C45)</f>
        <v>181095.6</v>
      </c>
      <c r="D38" s="33">
        <f>SUM(D39:D45)</f>
        <v>135165.9</v>
      </c>
    </row>
    <row r="39" spans="1:4" ht="132" x14ac:dyDescent="0.25">
      <c r="A39" s="14" t="s">
        <v>95</v>
      </c>
      <c r="B39" s="39" t="s">
        <v>96</v>
      </c>
      <c r="C39" s="22">
        <v>34294.9</v>
      </c>
      <c r="D39" s="22">
        <v>28590</v>
      </c>
    </row>
    <row r="40" spans="1:4" ht="66" x14ac:dyDescent="0.25">
      <c r="A40" s="14" t="s">
        <v>99</v>
      </c>
      <c r="B40" s="39" t="s">
        <v>100</v>
      </c>
      <c r="C40" s="22">
        <v>6763.6</v>
      </c>
      <c r="D40" s="22">
        <v>21613.200000000001</v>
      </c>
    </row>
    <row r="41" spans="1:4" ht="94.5" x14ac:dyDescent="0.25">
      <c r="A41" s="14" t="s">
        <v>101</v>
      </c>
      <c r="B41" s="15" t="s">
        <v>102</v>
      </c>
      <c r="C41" s="22">
        <v>0</v>
      </c>
      <c r="D41" s="22">
        <v>6478.7</v>
      </c>
    </row>
    <row r="42" spans="1:4" ht="204.75" x14ac:dyDescent="0.25">
      <c r="A42" s="14" t="s">
        <v>103</v>
      </c>
      <c r="B42" s="15" t="s">
        <v>104</v>
      </c>
      <c r="C42" s="22">
        <v>1324.3</v>
      </c>
      <c r="D42" s="22">
        <v>1318</v>
      </c>
    </row>
    <row r="43" spans="1:4" ht="63" x14ac:dyDescent="0.25">
      <c r="A43" s="14" t="s">
        <v>44</v>
      </c>
      <c r="B43" s="21" t="s">
        <v>94</v>
      </c>
      <c r="C43" s="22">
        <v>8845.2000000000007</v>
      </c>
      <c r="D43" s="22">
        <v>11895.9</v>
      </c>
    </row>
    <row r="44" spans="1:4" ht="63" x14ac:dyDescent="0.25">
      <c r="A44" s="14" t="s">
        <v>45</v>
      </c>
      <c r="B44" s="21" t="s">
        <v>46</v>
      </c>
      <c r="C44" s="22">
        <v>30000</v>
      </c>
      <c r="D44" s="22">
        <v>18000</v>
      </c>
    </row>
    <row r="45" spans="1:4" ht="31.5" x14ac:dyDescent="0.25">
      <c r="A45" s="14" t="s">
        <v>48</v>
      </c>
      <c r="B45" s="21" t="s">
        <v>47</v>
      </c>
      <c r="C45" s="22">
        <v>99867.6</v>
      </c>
      <c r="D45" s="22">
        <v>47270.100000000006</v>
      </c>
    </row>
    <row r="46" spans="1:4" ht="33" x14ac:dyDescent="0.25">
      <c r="A46" s="31" t="s">
        <v>49</v>
      </c>
      <c r="B46" s="32" t="s">
        <v>50</v>
      </c>
      <c r="C46" s="34">
        <f>SUM(C47:C61)</f>
        <v>506564.9</v>
      </c>
      <c r="D46" s="33">
        <f>SUM(D47:D61)</f>
        <v>511811.60000000015</v>
      </c>
    </row>
    <row r="47" spans="1:4" ht="94.5" x14ac:dyDescent="0.25">
      <c r="A47" s="35" t="s">
        <v>62</v>
      </c>
      <c r="B47" s="30" t="s">
        <v>61</v>
      </c>
      <c r="C47" s="22">
        <v>2287.1</v>
      </c>
      <c r="D47" s="22">
        <v>2375.1</v>
      </c>
    </row>
    <row r="48" spans="1:4" ht="63" x14ac:dyDescent="0.25">
      <c r="A48" s="35" t="s">
        <v>63</v>
      </c>
      <c r="B48" s="36" t="s">
        <v>64</v>
      </c>
      <c r="C48" s="22">
        <v>23229.8</v>
      </c>
      <c r="D48" s="22">
        <v>24178.400000000001</v>
      </c>
    </row>
    <row r="49" spans="1:4" ht="63" x14ac:dyDescent="0.25">
      <c r="A49" s="35" t="s">
        <v>52</v>
      </c>
      <c r="B49" s="21" t="s">
        <v>51</v>
      </c>
      <c r="C49" s="22">
        <v>395896.09999999986</v>
      </c>
      <c r="D49" s="22">
        <v>399013.49999999994</v>
      </c>
    </row>
    <row r="50" spans="1:4" ht="78.75" x14ac:dyDescent="0.25">
      <c r="A50" s="35" t="s">
        <v>66</v>
      </c>
      <c r="B50" s="30" t="s">
        <v>65</v>
      </c>
      <c r="C50" s="22">
        <v>29904.7</v>
      </c>
      <c r="D50" s="22">
        <v>30061.9</v>
      </c>
    </row>
    <row r="51" spans="1:4" ht="126" x14ac:dyDescent="0.25">
      <c r="A51" s="35" t="s">
        <v>67</v>
      </c>
      <c r="B51" s="36" t="s">
        <v>68</v>
      </c>
      <c r="C51" s="22">
        <v>3545.4</v>
      </c>
      <c r="D51" s="22">
        <v>3545.4</v>
      </c>
    </row>
    <row r="52" spans="1:4" ht="110.25" x14ac:dyDescent="0.25">
      <c r="A52" s="35" t="s">
        <v>70</v>
      </c>
      <c r="B52" s="30" t="s">
        <v>69</v>
      </c>
      <c r="C52" s="22">
        <v>11851.9</v>
      </c>
      <c r="D52" s="22">
        <v>11851.9</v>
      </c>
    </row>
    <row r="53" spans="1:4" ht="63" x14ac:dyDescent="0.25">
      <c r="A53" s="35" t="s">
        <v>55</v>
      </c>
      <c r="B53" s="21" t="s">
        <v>56</v>
      </c>
      <c r="C53" s="22">
        <v>1839.8</v>
      </c>
      <c r="D53" s="22">
        <v>1932</v>
      </c>
    </row>
    <row r="54" spans="1:4" ht="94.5" x14ac:dyDescent="0.25">
      <c r="A54" s="35" t="s">
        <v>54</v>
      </c>
      <c r="B54" s="21" t="s">
        <v>53</v>
      </c>
      <c r="C54" s="22">
        <v>4.4000000000000004</v>
      </c>
      <c r="D54" s="22">
        <v>24.9</v>
      </c>
    </row>
    <row r="55" spans="1:4" ht="94.5" x14ac:dyDescent="0.25">
      <c r="A55" s="35" t="s">
        <v>58</v>
      </c>
      <c r="B55" s="30" t="s">
        <v>57</v>
      </c>
      <c r="C55" s="22">
        <v>376.9</v>
      </c>
      <c r="D55" s="22">
        <v>376.9</v>
      </c>
    </row>
    <row r="56" spans="1:4" ht="110.25" x14ac:dyDescent="0.25">
      <c r="A56" s="35" t="s">
        <v>60</v>
      </c>
      <c r="B56" s="21" t="s">
        <v>59</v>
      </c>
      <c r="C56" s="22">
        <v>1999.5</v>
      </c>
      <c r="D56" s="22">
        <v>2079.5</v>
      </c>
    </row>
    <row r="57" spans="1:4" ht="63" x14ac:dyDescent="0.25">
      <c r="A57" s="35" t="s">
        <v>73</v>
      </c>
      <c r="B57" s="30" t="s">
        <v>72</v>
      </c>
      <c r="C57" s="22">
        <v>15286.4</v>
      </c>
      <c r="D57" s="22">
        <v>15286.4</v>
      </c>
    </row>
    <row r="58" spans="1:4" ht="94.5" x14ac:dyDescent="0.25">
      <c r="A58" s="35" t="s">
        <v>75</v>
      </c>
      <c r="B58" s="21" t="s">
        <v>74</v>
      </c>
      <c r="C58" s="22">
        <v>3.9</v>
      </c>
      <c r="D58" s="22">
        <v>3.9</v>
      </c>
    </row>
    <row r="59" spans="1:4" ht="157.5" x14ac:dyDescent="0.25">
      <c r="A59" s="35" t="s">
        <v>77</v>
      </c>
      <c r="B59" s="21" t="s">
        <v>76</v>
      </c>
      <c r="C59" s="22">
        <v>18635</v>
      </c>
      <c r="D59" s="22">
        <v>19312.7</v>
      </c>
    </row>
    <row r="60" spans="1:4" ht="63" x14ac:dyDescent="0.25">
      <c r="A60" s="35" t="s">
        <v>78</v>
      </c>
      <c r="B60" s="21" t="s">
        <v>109</v>
      </c>
      <c r="C60" s="22">
        <v>1641.1</v>
      </c>
      <c r="D60" s="22">
        <v>1705.9</v>
      </c>
    </row>
    <row r="61" spans="1:4" ht="33" x14ac:dyDescent="0.25">
      <c r="A61" s="35" t="s">
        <v>80</v>
      </c>
      <c r="B61" s="21" t="s">
        <v>79</v>
      </c>
      <c r="C61" s="22">
        <v>62.9</v>
      </c>
      <c r="D61" s="22">
        <v>63.2</v>
      </c>
    </row>
    <row r="62" spans="1:4" ht="15.75" x14ac:dyDescent="0.25">
      <c r="A62" s="45" t="s">
        <v>71</v>
      </c>
      <c r="B62" s="46"/>
      <c r="C62" s="37">
        <f>C33+C15</f>
        <v>1101661.2</v>
      </c>
      <c r="D62" s="37">
        <f>D33+D15</f>
        <v>1080372.9000000001</v>
      </c>
    </row>
    <row r="63" spans="1:4" ht="15.75" x14ac:dyDescent="0.25">
      <c r="A63" s="38"/>
      <c r="B63" s="38"/>
    </row>
    <row r="64" spans="1:4" ht="15.75" x14ac:dyDescent="0.25">
      <c r="A64" s="38"/>
      <c r="B64" s="38"/>
    </row>
    <row r="65" spans="1:2" ht="15.75" x14ac:dyDescent="0.25">
      <c r="A65" s="38"/>
      <c r="B65" s="38"/>
    </row>
    <row r="66" spans="1:2" ht="15.75" x14ac:dyDescent="0.25">
      <c r="A66" s="38"/>
      <c r="B66" s="38"/>
    </row>
    <row r="67" spans="1:2" ht="15.75" x14ac:dyDescent="0.25">
      <c r="A67" s="38"/>
      <c r="B67" s="38"/>
    </row>
    <row r="68" spans="1:2" ht="15.75" x14ac:dyDescent="0.25">
      <c r="A68" s="38"/>
      <c r="B68" s="38"/>
    </row>
    <row r="69" spans="1:2" ht="15.75" x14ac:dyDescent="0.25">
      <c r="A69" s="38"/>
      <c r="B69" s="38"/>
    </row>
    <row r="70" spans="1:2" ht="15.75" x14ac:dyDescent="0.25">
      <c r="A70" s="38"/>
      <c r="B70" s="38"/>
    </row>
    <row r="71" spans="1:2" ht="15.75" x14ac:dyDescent="0.25">
      <c r="A71" s="38"/>
      <c r="B71" s="38"/>
    </row>
    <row r="72" spans="1:2" ht="15.75" x14ac:dyDescent="0.25">
      <c r="A72" s="38"/>
      <c r="B72" s="38"/>
    </row>
    <row r="73" spans="1:2" ht="15.75" x14ac:dyDescent="0.25">
      <c r="A73" s="38"/>
      <c r="B73" s="38"/>
    </row>
    <row r="74" spans="1:2" ht="15.75" x14ac:dyDescent="0.25">
      <c r="A74" s="38"/>
      <c r="B74" s="38"/>
    </row>
    <row r="75" spans="1:2" ht="15.75" x14ac:dyDescent="0.25">
      <c r="A75" s="38"/>
      <c r="B75" s="38"/>
    </row>
    <row r="76" spans="1:2" ht="15.75" x14ac:dyDescent="0.25">
      <c r="A76" s="38"/>
      <c r="B76" s="38"/>
    </row>
    <row r="77" spans="1:2" ht="15.75" x14ac:dyDescent="0.25">
      <c r="A77" s="38"/>
      <c r="B77" s="38"/>
    </row>
    <row r="78" spans="1:2" ht="15.75" x14ac:dyDescent="0.25">
      <c r="A78" s="38"/>
      <c r="B78" s="38"/>
    </row>
    <row r="79" spans="1:2" ht="15.75" x14ac:dyDescent="0.25">
      <c r="A79" s="38"/>
      <c r="B79" s="38"/>
    </row>
    <row r="80" spans="1:2" ht="15.75" x14ac:dyDescent="0.25">
      <c r="A80" s="38"/>
      <c r="B80" s="38"/>
    </row>
    <row r="81" spans="1:2" ht="15.75" x14ac:dyDescent="0.25">
      <c r="A81" s="38"/>
      <c r="B81" s="38"/>
    </row>
  </sheetData>
  <mergeCells count="9">
    <mergeCell ref="B9:D9"/>
    <mergeCell ref="A11:C11"/>
    <mergeCell ref="A62:B62"/>
    <mergeCell ref="B2:D2"/>
    <mergeCell ref="B3:D3"/>
    <mergeCell ref="B5:D5"/>
    <mergeCell ref="B6:D6"/>
    <mergeCell ref="B7:D7"/>
    <mergeCell ref="B8:D8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31,12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2020-01-17T03:08:12Z</cp:lastPrinted>
  <dcterms:created xsi:type="dcterms:W3CDTF">2018-11-13T03:27:49Z</dcterms:created>
  <dcterms:modified xsi:type="dcterms:W3CDTF">2021-01-22T05:27:20Z</dcterms:modified>
</cp:coreProperties>
</file>